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240" windowHeight="8955" activeTab="3"/>
  </bookViews>
  <sheets>
    <sheet name="Приложение № 1" sheetId="3" r:id="rId1"/>
    <sheet name="Приложение № 2" sheetId="2" r:id="rId2"/>
    <sheet name="Приложение № 3" sheetId="6" r:id="rId3"/>
    <sheet name="Приложение № 4" sheetId="1" r:id="rId4"/>
  </sheets>
  <definedNames>
    <definedName name="_xlnm._FilterDatabase" localSheetId="1" hidden="1">'Приложение № 2'!$A$11:$M$15</definedName>
    <definedName name="_xlnm.Print_Area" localSheetId="1">'Приложение № 2'!$A$1:$M$23</definedName>
    <definedName name="_xlnm.Print_Area" localSheetId="3">'Приложение № 4'!$A$1:$M$24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3"/>
  <c r="E14"/>
  <c r="F14"/>
  <c r="G14"/>
  <c r="D13" i="6"/>
  <c r="E13"/>
  <c r="F13"/>
  <c r="G13"/>
  <c r="G17" i="2"/>
  <c r="G15" s="1"/>
  <c r="H17"/>
  <c r="H15" s="1"/>
  <c r="I17"/>
  <c r="I15" s="1"/>
  <c r="J17"/>
  <c r="K17"/>
  <c r="C13" i="6"/>
  <c r="G13" i="1"/>
  <c r="H13"/>
  <c r="I13"/>
  <c r="J13"/>
  <c r="K13"/>
  <c r="G21" i="2"/>
  <c r="H21"/>
  <c r="I21"/>
  <c r="J21"/>
  <c r="K21"/>
  <c r="F18"/>
  <c r="F19"/>
  <c r="K15" l="1"/>
  <c r="F17"/>
  <c r="F15" s="1"/>
  <c r="J15"/>
  <c r="F21"/>
  <c r="D23" i="6" l="1"/>
  <c r="D21" s="1"/>
  <c r="E23"/>
  <c r="E21" s="1"/>
  <c r="F23"/>
  <c r="F21" s="1"/>
  <c r="G23"/>
  <c r="G21" s="1"/>
  <c r="C23"/>
  <c r="C21" s="1"/>
  <c r="D11"/>
  <c r="E11"/>
  <c r="F11"/>
  <c r="G11"/>
  <c r="C11"/>
  <c r="F24" i="1"/>
  <c r="F14"/>
  <c r="F15"/>
  <c r="F13" l="1"/>
  <c r="G10" i="3"/>
  <c r="F12"/>
  <c r="F10" s="1"/>
  <c r="E12"/>
  <c r="E10" s="1"/>
  <c r="D12"/>
  <c r="D10" s="1"/>
  <c r="C12"/>
  <c r="C10" s="1"/>
  <c r="K13" i="2"/>
  <c r="K11" s="1"/>
  <c r="K9" s="1"/>
  <c r="J13"/>
  <c r="J11" s="1"/>
  <c r="J9" s="1"/>
  <c r="I13"/>
  <c r="I11" s="1"/>
  <c r="I9" s="1"/>
  <c r="H13"/>
  <c r="H11" s="1"/>
  <c r="H9" s="1"/>
  <c r="G13"/>
  <c r="G11" s="1"/>
  <c r="G9" s="1"/>
  <c r="F13"/>
  <c r="F11" s="1"/>
  <c r="F9" s="1"/>
  <c r="F21" i="1"/>
  <c r="J21"/>
  <c r="K11" l="1"/>
  <c r="K9" s="1"/>
  <c r="J11"/>
  <c r="J9" s="1"/>
  <c r="I11"/>
  <c r="H11"/>
  <c r="G11"/>
  <c r="G9" s="1"/>
  <c r="F9"/>
  <c r="G17" i="6"/>
  <c r="F17"/>
  <c r="E17"/>
  <c r="G18" i="3"/>
  <c r="F18"/>
  <c r="E18"/>
  <c r="D18"/>
  <c r="C18"/>
</calcChain>
</file>

<file path=xl/sharedStrings.xml><?xml version="1.0" encoding="utf-8"?>
<sst xmlns="http://schemas.openxmlformats.org/spreadsheetml/2006/main" count="213" uniqueCount="55">
  <si>
    <t>№ п/п</t>
  </si>
  <si>
    <t>Адрес МКД</t>
  </si>
  <si>
    <t>Стоимость капитального ремонта - всего</t>
  </si>
  <si>
    <t>всего (руб.):</t>
  </si>
  <si>
    <t>в том числе за счет средств:</t>
  </si>
  <si>
    <t>федерального бюджета  (руб.)</t>
  </si>
  <si>
    <t>областного бюджета (руб.)</t>
  </si>
  <si>
    <t>местных бюджетов  (руб.)</t>
  </si>
  <si>
    <t>собственников помещений в МКД (руб.):</t>
  </si>
  <si>
    <t>иные (руб.)</t>
  </si>
  <si>
    <t>ед.</t>
  </si>
  <si>
    <t>Х</t>
  </si>
  <si>
    <t>к краткосрочному плану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2014-2043 годах" на 2020-2022 годы</t>
  </si>
  <si>
    <t>Единица измерения</t>
  </si>
  <si>
    <t>Объем работ (услуг) по капитальному ремонту в соответствии с единицами измерения</t>
  </si>
  <si>
    <t>кв. метров</t>
  </si>
  <si>
    <t xml:space="preserve">Количество жителей, зарегистрированных в МКД 
</t>
  </si>
  <si>
    <t>чел.</t>
  </si>
  <si>
    <t>шт.</t>
  </si>
  <si>
    <t>Общая площадь МКД</t>
  </si>
  <si>
    <t>Приложение № 1</t>
  </si>
  <si>
    <t>Плановая дата завершения работ</t>
  </si>
  <si>
    <t>Количество МКД</t>
  </si>
  <si>
    <t>руб.</t>
  </si>
  <si>
    <t>Приложение № 2</t>
  </si>
  <si>
    <t>Приложение № 3</t>
  </si>
  <si>
    <t>Приложение № 4</t>
  </si>
  <si>
    <t>Виды работ, установленные статьей 18 Закона Оренбургской области*</t>
  </si>
  <si>
    <t>Способ формирования фонда капитального ремонта **</t>
  </si>
  <si>
    <t>2020 год</t>
  </si>
  <si>
    <t>Итого по 2020 году</t>
  </si>
  <si>
    <t>2021 год</t>
  </si>
  <si>
    <t>Итого по 2021 году</t>
  </si>
  <si>
    <t>2022 год</t>
  </si>
  <si>
    <t>Итого по 2022 году</t>
  </si>
  <si>
    <t>Адрес многоквартирного дома (далее – МКД</t>
  </si>
  <si>
    <t>Количество работ (услуг) по капитальному ремонту МКД</t>
  </si>
  <si>
    <t>Стоимость капитального ремонта МКД</t>
  </si>
  <si>
    <t>Перечь и планируемые показатели 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2020-2022 годы (строительно-монтажные работы)</t>
  </si>
  <si>
    <t xml:space="preserve"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2020-2022 годы 
(строительно-монтажные работы)
</t>
  </si>
  <si>
    <t xml:space="preserve">Количество жителей, зарегистрированных в МКД </t>
  </si>
  <si>
    <t xml:space="preserve">Перечь и планируемые показатели 
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2020-2022 годы (проектные работы)
</t>
  </si>
  <si>
    <t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 2020-2022 годы
(проектные работы)</t>
  </si>
  <si>
    <t>Всего по МО</t>
  </si>
  <si>
    <t xml:space="preserve">Итого по МО </t>
  </si>
  <si>
    <t>Итого по МО</t>
  </si>
  <si>
    <t>1. Муниципальное образование Ташлинский район</t>
  </si>
  <si>
    <t>Итого по муниципальному образованию Ташлинский район</t>
  </si>
  <si>
    <t>кв.м</t>
  </si>
  <si>
    <t>пос. Калинин, ул. Степная, д. 3</t>
  </si>
  <si>
    <t>Ремонт крыши</t>
  </si>
  <si>
    <t>СРО</t>
  </si>
  <si>
    <t>пос. Калинин, ул. Степная, д. 1</t>
  </si>
  <si>
    <t>пос. Калинин, ул. Степная, д. 8</t>
  </si>
  <si>
    <t>1. Муниципальное образование Калининский сельсовет</t>
  </si>
</sst>
</file>

<file path=xl/styles.xml><?xml version="1.0" encoding="utf-8"?>
<styleSheet xmlns="http://schemas.openxmlformats.org/spreadsheetml/2006/main">
  <numFmts count="1">
    <numFmt numFmtId="164" formatCode="mm/yyyy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5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" fontId="1" fillId="0" borderId="0" xfId="0" applyNumberFormat="1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/>
    </xf>
    <xf numFmtId="0" fontId="0" fillId="0" borderId="0" xfId="0" applyBorder="1"/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3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/>
    </xf>
    <xf numFmtId="3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view="pageBreakPreview" zoomScale="110" zoomScaleSheetLayoutView="110" workbookViewId="0">
      <selection activeCell="A19" sqref="A19:G19"/>
    </sheetView>
  </sheetViews>
  <sheetFormatPr defaultRowHeight="12.75"/>
  <cols>
    <col min="1" max="1" width="4.42578125" style="1" customWidth="1"/>
    <col min="2" max="2" width="29.7109375" style="1" customWidth="1"/>
    <col min="3" max="3" width="23.42578125" style="1" customWidth="1"/>
    <col min="4" max="4" width="31" style="1" customWidth="1"/>
    <col min="5" max="5" width="21.28515625" style="1" customWidth="1"/>
    <col min="6" max="6" width="18.7109375" style="1" customWidth="1"/>
    <col min="7" max="7" width="20" style="1" customWidth="1"/>
    <col min="8" max="16384" width="9.140625" style="1"/>
  </cols>
  <sheetData>
    <row r="1" spans="1:8" ht="15" customHeight="1">
      <c r="D1" s="7"/>
      <c r="E1" s="7"/>
      <c r="F1" s="7" t="s">
        <v>20</v>
      </c>
    </row>
    <row r="2" spans="1:8" ht="81" customHeight="1">
      <c r="D2" s="10"/>
      <c r="F2" s="72" t="s">
        <v>12</v>
      </c>
      <c r="G2" s="72"/>
    </row>
    <row r="3" spans="1:8" ht="69.75" customHeight="1">
      <c r="B3" s="11"/>
      <c r="C3" s="73" t="s">
        <v>38</v>
      </c>
      <c r="D3" s="73"/>
      <c r="E3" s="73"/>
      <c r="F3" s="7"/>
      <c r="G3" s="7"/>
    </row>
    <row r="5" spans="1:8" ht="39.75" customHeight="1">
      <c r="A5" s="75" t="s">
        <v>0</v>
      </c>
      <c r="B5" s="75" t="s">
        <v>35</v>
      </c>
      <c r="C5" s="16" t="s">
        <v>19</v>
      </c>
      <c r="D5" s="16" t="s">
        <v>16</v>
      </c>
      <c r="E5" s="16" t="s">
        <v>36</v>
      </c>
      <c r="F5" s="4" t="s">
        <v>22</v>
      </c>
      <c r="G5" s="16" t="s">
        <v>37</v>
      </c>
    </row>
    <row r="6" spans="1:8" ht="13.5" customHeight="1">
      <c r="A6" s="75"/>
      <c r="B6" s="75"/>
      <c r="C6" s="16" t="s">
        <v>15</v>
      </c>
      <c r="D6" s="16" t="s">
        <v>17</v>
      </c>
      <c r="E6" s="4" t="s">
        <v>18</v>
      </c>
      <c r="F6" s="14" t="s">
        <v>10</v>
      </c>
      <c r="G6" s="14" t="s">
        <v>23</v>
      </c>
    </row>
    <row r="7" spans="1:8">
      <c r="A7" s="8">
        <v>1</v>
      </c>
      <c r="B7" s="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</row>
    <row r="8" spans="1:8">
      <c r="A8" s="76" t="s">
        <v>43</v>
      </c>
      <c r="B8" s="76"/>
      <c r="C8" s="3">
        <v>1340</v>
      </c>
      <c r="D8" s="3">
        <v>53</v>
      </c>
      <c r="E8" s="3">
        <v>2</v>
      </c>
      <c r="F8" s="3">
        <v>2</v>
      </c>
      <c r="G8" s="2">
        <v>7533896.7199999997</v>
      </c>
      <c r="H8" s="17"/>
    </row>
    <row r="9" spans="1:8">
      <c r="A9" s="74" t="s">
        <v>29</v>
      </c>
      <c r="B9" s="74"/>
      <c r="C9" s="74"/>
      <c r="D9" s="74"/>
      <c r="E9" s="74"/>
      <c r="F9" s="74"/>
      <c r="G9" s="74"/>
    </row>
    <row r="10" spans="1:8" ht="15.75" customHeight="1">
      <c r="A10" s="71" t="s">
        <v>30</v>
      </c>
      <c r="B10" s="71"/>
      <c r="C10" s="2">
        <f>C12</f>
        <v>0</v>
      </c>
      <c r="D10" s="2">
        <f t="shared" ref="D10:G10" si="0">D12</f>
        <v>0</v>
      </c>
      <c r="E10" s="2">
        <f t="shared" si="0"/>
        <v>0</v>
      </c>
      <c r="F10" s="2">
        <f t="shared" si="0"/>
        <v>0</v>
      </c>
      <c r="G10" s="2">
        <f t="shared" si="0"/>
        <v>0</v>
      </c>
    </row>
    <row r="11" spans="1:8" ht="14.25" customHeight="1">
      <c r="A11" s="67" t="s">
        <v>54</v>
      </c>
      <c r="B11" s="68"/>
      <c r="C11" s="68"/>
      <c r="D11" s="68"/>
      <c r="E11" s="68"/>
      <c r="F11" s="68"/>
      <c r="G11" s="69"/>
    </row>
    <row r="12" spans="1:8" ht="26.25" customHeight="1">
      <c r="A12" s="70" t="s">
        <v>47</v>
      </c>
      <c r="B12" s="70"/>
      <c r="C12" s="2">
        <f>0</f>
        <v>0</v>
      </c>
      <c r="D12" s="2">
        <f>0</f>
        <v>0</v>
      </c>
      <c r="E12" s="2">
        <f>0</f>
        <v>0</v>
      </c>
      <c r="F12" s="2">
        <f>0</f>
        <v>0</v>
      </c>
      <c r="G12" s="2">
        <v>0</v>
      </c>
    </row>
    <row r="13" spans="1:8" ht="15" customHeight="1">
      <c r="A13" s="67" t="s">
        <v>54</v>
      </c>
      <c r="B13" s="68"/>
      <c r="C13" s="68"/>
      <c r="D13" s="68"/>
      <c r="E13" s="68"/>
      <c r="F13" s="68"/>
      <c r="G13" s="69"/>
    </row>
    <row r="14" spans="1:8" ht="37.5" customHeight="1">
      <c r="A14" s="70" t="s">
        <v>47</v>
      </c>
      <c r="B14" s="70"/>
      <c r="C14" s="2">
        <v>1340</v>
      </c>
      <c r="D14" s="2">
        <f>SUM(D15:D16)</f>
        <v>53</v>
      </c>
      <c r="E14" s="2">
        <f>SUM(E15:E16)</f>
        <v>2</v>
      </c>
      <c r="F14" s="2">
        <f>SUM(F15:F16)</f>
        <v>2</v>
      </c>
      <c r="G14" s="2">
        <f>SUM(G15:G16)</f>
        <v>7533896.7200000007</v>
      </c>
    </row>
    <row r="15" spans="1:8" s="18" customFormat="1" ht="21" customHeight="1">
      <c r="A15" s="49"/>
      <c r="B15" s="5" t="s">
        <v>52</v>
      </c>
      <c r="C15" s="6">
        <v>670</v>
      </c>
      <c r="D15" s="51">
        <v>26</v>
      </c>
      <c r="E15" s="51">
        <v>1</v>
      </c>
      <c r="F15" s="51">
        <v>1</v>
      </c>
      <c r="G15" s="52">
        <v>3593823.95</v>
      </c>
    </row>
    <row r="16" spans="1:8" s="18" customFormat="1" ht="21" customHeight="1">
      <c r="A16" s="49"/>
      <c r="B16" s="5" t="s">
        <v>49</v>
      </c>
      <c r="C16" s="6">
        <v>670</v>
      </c>
      <c r="D16" s="51">
        <v>27</v>
      </c>
      <c r="E16" s="51">
        <v>1</v>
      </c>
      <c r="F16" s="51">
        <v>1</v>
      </c>
      <c r="G16" s="52">
        <v>3940072.77</v>
      </c>
    </row>
    <row r="17" spans="1:7" ht="15" customHeight="1">
      <c r="A17" s="64" t="s">
        <v>33</v>
      </c>
      <c r="B17" s="65"/>
      <c r="C17" s="65"/>
      <c r="D17" s="65"/>
      <c r="E17" s="65"/>
      <c r="F17" s="65"/>
      <c r="G17" s="66"/>
    </row>
    <row r="18" spans="1:7" ht="15.75" customHeight="1">
      <c r="A18" s="71" t="s">
        <v>34</v>
      </c>
      <c r="B18" s="71"/>
      <c r="C18" s="2">
        <f>C20</f>
        <v>0</v>
      </c>
      <c r="D18" s="2">
        <f t="shared" ref="D18:G18" si="1">D20</f>
        <v>0</v>
      </c>
      <c r="E18" s="2">
        <f t="shared" si="1"/>
        <v>0</v>
      </c>
      <c r="F18" s="2">
        <f t="shared" si="1"/>
        <v>0</v>
      </c>
      <c r="G18" s="2">
        <f t="shared" si="1"/>
        <v>0</v>
      </c>
    </row>
    <row r="19" spans="1:7" ht="15" customHeight="1">
      <c r="A19" s="67" t="s">
        <v>54</v>
      </c>
      <c r="B19" s="68"/>
      <c r="C19" s="68"/>
      <c r="D19" s="68"/>
      <c r="E19" s="68"/>
      <c r="F19" s="68"/>
      <c r="G19" s="69"/>
    </row>
    <row r="20" spans="1:7" ht="36" customHeight="1">
      <c r="A20" s="70" t="s">
        <v>47</v>
      </c>
      <c r="B20" s="70"/>
      <c r="C20" s="2">
        <v>0</v>
      </c>
      <c r="D20" s="2">
        <v>0</v>
      </c>
      <c r="E20" s="2">
        <v>0</v>
      </c>
      <c r="F20" s="2">
        <v>0</v>
      </c>
      <c r="G20" s="2">
        <v>0</v>
      </c>
    </row>
  </sheetData>
  <mergeCells count="15">
    <mergeCell ref="F2:G2"/>
    <mergeCell ref="C3:E3"/>
    <mergeCell ref="A11:G11"/>
    <mergeCell ref="A13:G13"/>
    <mergeCell ref="A9:G9"/>
    <mergeCell ref="B5:B6"/>
    <mergeCell ref="A5:A6"/>
    <mergeCell ref="A8:B8"/>
    <mergeCell ref="A10:B10"/>
    <mergeCell ref="A12:B12"/>
    <mergeCell ref="A17:G17"/>
    <mergeCell ref="A19:G19"/>
    <mergeCell ref="A20:B20"/>
    <mergeCell ref="A18:B18"/>
    <mergeCell ref="A14:B14"/>
  </mergeCells>
  <pageMargins left="0" right="0" top="0" bottom="0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view="pageBreakPreview" topLeftCell="A3" zoomScaleSheetLayoutView="100" workbookViewId="0">
      <selection activeCell="A22" sqref="A22:M22"/>
    </sheetView>
  </sheetViews>
  <sheetFormatPr defaultRowHeight="12.75"/>
  <cols>
    <col min="1" max="1" width="5.140625" style="1" customWidth="1"/>
    <col min="2" max="2" width="22.5703125" style="1" customWidth="1"/>
    <col min="3" max="3" width="28.42578125" style="1" customWidth="1"/>
    <col min="4" max="4" width="10.85546875" style="1" customWidth="1"/>
    <col min="5" max="5" width="19" style="1" customWidth="1"/>
    <col min="6" max="6" width="14.570312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4.85546875" style="1" customWidth="1"/>
    <col min="11" max="11" width="15" style="1" customWidth="1"/>
    <col min="12" max="16384" width="9.140625" style="1"/>
  </cols>
  <sheetData>
    <row r="1" spans="1:13" ht="15" customHeight="1">
      <c r="I1" s="7" t="s">
        <v>24</v>
      </c>
      <c r="J1" s="7"/>
      <c r="K1" s="7"/>
      <c r="L1" s="7"/>
      <c r="M1" s="7"/>
    </row>
    <row r="2" spans="1:13" ht="60" customHeight="1">
      <c r="I2" s="72" t="s">
        <v>12</v>
      </c>
      <c r="J2" s="72"/>
      <c r="K2" s="72"/>
      <c r="L2" s="72"/>
      <c r="M2" s="72"/>
    </row>
    <row r="3" spans="1:13" ht="63.75" customHeight="1">
      <c r="C3" s="73" t="s">
        <v>39</v>
      </c>
      <c r="D3" s="73"/>
      <c r="E3" s="73"/>
      <c r="F3" s="73"/>
      <c r="G3" s="73"/>
      <c r="H3" s="73"/>
    </row>
    <row r="5" spans="1:13" ht="12.75" customHeight="1">
      <c r="A5" s="86" t="s">
        <v>0</v>
      </c>
      <c r="B5" s="86" t="s">
        <v>1</v>
      </c>
      <c r="C5" s="75" t="s">
        <v>27</v>
      </c>
      <c r="D5" s="75" t="s">
        <v>13</v>
      </c>
      <c r="E5" s="75" t="s">
        <v>14</v>
      </c>
      <c r="F5" s="85" t="s">
        <v>2</v>
      </c>
      <c r="G5" s="85"/>
      <c r="H5" s="85"/>
      <c r="I5" s="85"/>
      <c r="J5" s="85"/>
      <c r="K5" s="85"/>
      <c r="L5" s="84" t="s">
        <v>21</v>
      </c>
      <c r="M5" s="84" t="s">
        <v>28</v>
      </c>
    </row>
    <row r="6" spans="1:13">
      <c r="A6" s="86"/>
      <c r="B6" s="86"/>
      <c r="C6" s="75"/>
      <c r="D6" s="75"/>
      <c r="E6" s="75"/>
      <c r="F6" s="87" t="s">
        <v>3</v>
      </c>
      <c r="G6" s="85" t="s">
        <v>4</v>
      </c>
      <c r="H6" s="85"/>
      <c r="I6" s="85"/>
      <c r="J6" s="85"/>
      <c r="K6" s="85"/>
      <c r="L6" s="84"/>
      <c r="M6" s="84"/>
    </row>
    <row r="7" spans="1:13" ht="114" customHeight="1">
      <c r="A7" s="86"/>
      <c r="B7" s="86"/>
      <c r="C7" s="75"/>
      <c r="D7" s="75"/>
      <c r="E7" s="75"/>
      <c r="F7" s="87"/>
      <c r="G7" s="43" t="s">
        <v>5</v>
      </c>
      <c r="H7" s="43" t="s">
        <v>6</v>
      </c>
      <c r="I7" s="43" t="s">
        <v>7</v>
      </c>
      <c r="J7" s="43" t="s">
        <v>8</v>
      </c>
      <c r="K7" s="43" t="s">
        <v>9</v>
      </c>
      <c r="L7" s="84"/>
      <c r="M7" s="84"/>
    </row>
    <row r="8" spans="1:13" ht="12.75" customHeight="1">
      <c r="A8" s="41">
        <v>1</v>
      </c>
      <c r="B8" s="41">
        <v>2</v>
      </c>
      <c r="C8" s="41">
        <v>4</v>
      </c>
      <c r="D8" s="41">
        <v>5</v>
      </c>
      <c r="E8" s="41">
        <v>6</v>
      </c>
      <c r="F8" s="41">
        <v>7</v>
      </c>
      <c r="G8" s="41">
        <v>8</v>
      </c>
      <c r="H8" s="41">
        <v>9</v>
      </c>
      <c r="I8" s="41">
        <v>10</v>
      </c>
      <c r="J8" s="41">
        <v>11</v>
      </c>
      <c r="K8" s="41">
        <v>12</v>
      </c>
      <c r="L8" s="41">
        <v>13</v>
      </c>
      <c r="M8" s="41">
        <v>14</v>
      </c>
    </row>
    <row r="9" spans="1:13" ht="13.5" customHeight="1">
      <c r="A9" s="77" t="s">
        <v>45</v>
      </c>
      <c r="B9" s="77"/>
      <c r="C9" s="40" t="s">
        <v>11</v>
      </c>
      <c r="D9" s="40" t="s">
        <v>11</v>
      </c>
      <c r="E9" s="40" t="s">
        <v>11</v>
      </c>
      <c r="F9" s="3">
        <f t="shared" ref="F9:K9" si="0">F11+F17+F23</f>
        <v>7533896.7200000007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7533896.7200000007</v>
      </c>
      <c r="K9" s="3">
        <f t="shared" si="0"/>
        <v>0</v>
      </c>
      <c r="L9" s="40" t="s">
        <v>11</v>
      </c>
      <c r="M9" s="40" t="s">
        <v>11</v>
      </c>
    </row>
    <row r="10" spans="1:13" ht="13.5" customHeight="1">
      <c r="A10" s="83" t="s">
        <v>29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</row>
    <row r="11" spans="1:13" ht="13.5" customHeight="1">
      <c r="A11" s="77" t="s">
        <v>30</v>
      </c>
      <c r="B11" s="77"/>
      <c r="C11" s="40" t="s">
        <v>11</v>
      </c>
      <c r="D11" s="40" t="s">
        <v>11</v>
      </c>
      <c r="E11" s="40" t="s">
        <v>11</v>
      </c>
      <c r="F11" s="2">
        <f>F13</f>
        <v>0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0</v>
      </c>
      <c r="K11" s="2">
        <f t="shared" si="1"/>
        <v>0</v>
      </c>
      <c r="L11" s="40" t="s">
        <v>11</v>
      </c>
      <c r="M11" s="40" t="s">
        <v>11</v>
      </c>
    </row>
    <row r="12" spans="1:13">
      <c r="A12" s="78" t="s">
        <v>54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80"/>
    </row>
    <row r="13" spans="1:13" ht="29.25" customHeight="1">
      <c r="A13" s="81" t="s">
        <v>47</v>
      </c>
      <c r="B13" s="82"/>
      <c r="C13" s="40" t="s">
        <v>11</v>
      </c>
      <c r="D13" s="46" t="s">
        <v>11</v>
      </c>
      <c r="E13" s="3" t="s">
        <v>11</v>
      </c>
      <c r="F13" s="3">
        <f>0</f>
        <v>0</v>
      </c>
      <c r="G13" s="3">
        <f>0</f>
        <v>0</v>
      </c>
      <c r="H13" s="3">
        <f>0</f>
        <v>0</v>
      </c>
      <c r="I13" s="3">
        <f>0</f>
        <v>0</v>
      </c>
      <c r="J13" s="3">
        <f>0</f>
        <v>0</v>
      </c>
      <c r="K13" s="3">
        <f>0</f>
        <v>0</v>
      </c>
      <c r="L13" s="46" t="s">
        <v>11</v>
      </c>
      <c r="M13" s="3" t="s">
        <v>11</v>
      </c>
    </row>
    <row r="14" spans="1:13" ht="13.5" customHeight="1">
      <c r="A14" s="83" t="s">
        <v>31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</row>
    <row r="15" spans="1:13" ht="13.5" customHeight="1">
      <c r="A15" s="77" t="s">
        <v>32</v>
      </c>
      <c r="B15" s="77"/>
      <c r="C15" s="40" t="s">
        <v>11</v>
      </c>
      <c r="D15" s="40" t="s">
        <v>11</v>
      </c>
      <c r="E15" s="40" t="s">
        <v>11</v>
      </c>
      <c r="F15" s="2">
        <f>F17</f>
        <v>7533896.7200000007</v>
      </c>
      <c r="G15" s="2">
        <f t="shared" ref="G15:K15" si="2">G17</f>
        <v>0</v>
      </c>
      <c r="H15" s="2">
        <f t="shared" si="2"/>
        <v>0</v>
      </c>
      <c r="I15" s="2">
        <f t="shared" si="2"/>
        <v>0</v>
      </c>
      <c r="J15" s="2">
        <f t="shared" si="2"/>
        <v>7533896.7200000007</v>
      </c>
      <c r="K15" s="2">
        <f t="shared" si="2"/>
        <v>0</v>
      </c>
      <c r="L15" s="40" t="s">
        <v>11</v>
      </c>
      <c r="M15" s="40" t="s">
        <v>11</v>
      </c>
    </row>
    <row r="16" spans="1:13" ht="13.5" customHeight="1">
      <c r="A16" s="64" t="s">
        <v>54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</row>
    <row r="17" spans="1:13" ht="37.5" customHeight="1">
      <c r="A17" s="81" t="s">
        <v>47</v>
      </c>
      <c r="B17" s="82"/>
      <c r="C17" s="40" t="s">
        <v>11</v>
      </c>
      <c r="D17" s="40" t="s">
        <v>11</v>
      </c>
      <c r="E17" s="40" t="s">
        <v>11</v>
      </c>
      <c r="F17" s="2">
        <f t="shared" ref="F17:K17" si="3">SUM(F18:F19)</f>
        <v>7533896.7200000007</v>
      </c>
      <c r="G17" s="2">
        <f t="shared" si="3"/>
        <v>0</v>
      </c>
      <c r="H17" s="2">
        <f t="shared" si="3"/>
        <v>0</v>
      </c>
      <c r="I17" s="2">
        <f t="shared" si="3"/>
        <v>0</v>
      </c>
      <c r="J17" s="2">
        <f t="shared" si="3"/>
        <v>7533896.7200000007</v>
      </c>
      <c r="K17" s="2">
        <f t="shared" si="3"/>
        <v>0</v>
      </c>
      <c r="L17" s="40" t="s">
        <v>11</v>
      </c>
      <c r="M17" s="40" t="s">
        <v>11</v>
      </c>
    </row>
    <row r="18" spans="1:13" ht="27.75" customHeight="1">
      <c r="A18" s="48">
        <v>2</v>
      </c>
      <c r="B18" s="5" t="s">
        <v>52</v>
      </c>
      <c r="C18" s="5" t="s">
        <v>50</v>
      </c>
      <c r="D18" s="51" t="s">
        <v>48</v>
      </c>
      <c r="E18" s="6">
        <v>335</v>
      </c>
      <c r="F18" s="6">
        <f>SUM(G18:K18)</f>
        <v>3593823.95</v>
      </c>
      <c r="G18" s="6">
        <v>0</v>
      </c>
      <c r="H18" s="6">
        <v>0</v>
      </c>
      <c r="I18" s="6">
        <v>0</v>
      </c>
      <c r="J18" s="6">
        <v>3593823.95</v>
      </c>
      <c r="K18" s="6">
        <v>0</v>
      </c>
      <c r="L18" s="34">
        <v>44166</v>
      </c>
      <c r="M18" s="6" t="s">
        <v>51</v>
      </c>
    </row>
    <row r="19" spans="1:13" ht="26.25" customHeight="1">
      <c r="A19" s="48">
        <v>1</v>
      </c>
      <c r="B19" s="5" t="s">
        <v>49</v>
      </c>
      <c r="C19" s="5" t="s">
        <v>50</v>
      </c>
      <c r="D19" s="51" t="s">
        <v>48</v>
      </c>
      <c r="E19" s="6">
        <v>335</v>
      </c>
      <c r="F19" s="6">
        <f>SUM(G19:K19)</f>
        <v>3940072.77</v>
      </c>
      <c r="G19" s="6">
        <v>0</v>
      </c>
      <c r="H19" s="6">
        <v>0</v>
      </c>
      <c r="I19" s="6">
        <v>0</v>
      </c>
      <c r="J19" s="6">
        <v>3940072.77</v>
      </c>
      <c r="K19" s="6">
        <v>0</v>
      </c>
      <c r="L19" s="34">
        <v>44166</v>
      </c>
      <c r="M19" s="6" t="s">
        <v>51</v>
      </c>
    </row>
    <row r="20" spans="1:13" ht="13.5" customHeight="1">
      <c r="A20" s="83" t="s">
        <v>33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</row>
    <row r="21" spans="1:13" ht="13.5" customHeight="1">
      <c r="A21" s="77" t="s">
        <v>34</v>
      </c>
      <c r="B21" s="77"/>
      <c r="C21" s="40" t="s">
        <v>11</v>
      </c>
      <c r="D21" s="40" t="s">
        <v>11</v>
      </c>
      <c r="E21" s="40" t="s">
        <v>11</v>
      </c>
      <c r="F21" s="2">
        <f>F23</f>
        <v>0</v>
      </c>
      <c r="G21" s="2">
        <f t="shared" ref="G21:K21" si="4">G23</f>
        <v>0</v>
      </c>
      <c r="H21" s="2">
        <f t="shared" si="4"/>
        <v>0</v>
      </c>
      <c r="I21" s="2">
        <f t="shared" si="4"/>
        <v>0</v>
      </c>
      <c r="J21" s="2">
        <f t="shared" si="4"/>
        <v>0</v>
      </c>
      <c r="K21" s="2">
        <f t="shared" si="4"/>
        <v>0</v>
      </c>
      <c r="L21" s="40" t="s">
        <v>11</v>
      </c>
      <c r="M21" s="40" t="s">
        <v>11</v>
      </c>
    </row>
    <row r="22" spans="1:13">
      <c r="A22" s="78" t="s">
        <v>54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80"/>
    </row>
    <row r="23" spans="1:13" ht="39.75" customHeight="1">
      <c r="A23" s="81" t="s">
        <v>47</v>
      </c>
      <c r="B23" s="82"/>
      <c r="C23" s="42" t="s">
        <v>11</v>
      </c>
      <c r="D23" s="42" t="s">
        <v>11</v>
      </c>
      <c r="E23" s="42" t="s">
        <v>11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42" t="s">
        <v>11</v>
      </c>
      <c r="M23" s="42" t="s">
        <v>11</v>
      </c>
    </row>
  </sheetData>
  <mergeCells count="25">
    <mergeCell ref="I2:M2"/>
    <mergeCell ref="L5:L7"/>
    <mergeCell ref="M5:M7"/>
    <mergeCell ref="A10:M10"/>
    <mergeCell ref="A9:B9"/>
    <mergeCell ref="G6:K6"/>
    <mergeCell ref="C3:H3"/>
    <mergeCell ref="A5:A7"/>
    <mergeCell ref="B5:B7"/>
    <mergeCell ref="C5:C7"/>
    <mergeCell ref="D5:D7"/>
    <mergeCell ref="E5:E7"/>
    <mergeCell ref="F5:K5"/>
    <mergeCell ref="F6:F7"/>
    <mergeCell ref="A11:B11"/>
    <mergeCell ref="A22:M22"/>
    <mergeCell ref="A23:B23"/>
    <mergeCell ref="A14:M14"/>
    <mergeCell ref="A15:B15"/>
    <mergeCell ref="A20:M20"/>
    <mergeCell ref="A21:B21"/>
    <mergeCell ref="A16:M16"/>
    <mergeCell ref="A17:B17"/>
    <mergeCell ref="A12:M12"/>
    <mergeCell ref="A13:B13"/>
  </mergeCells>
  <pageMargins left="0" right="0" top="0" bottom="0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view="pageBreakPreview" topLeftCell="A13" zoomScale="110" zoomScaleNormal="110" zoomScaleSheetLayoutView="110" workbookViewId="0">
      <selection activeCell="A22" sqref="A22:G22"/>
    </sheetView>
  </sheetViews>
  <sheetFormatPr defaultRowHeight="15"/>
  <cols>
    <col min="1" max="1" width="5.28515625" style="18" customWidth="1"/>
    <col min="2" max="2" width="27.42578125" style="18" customWidth="1"/>
    <col min="3" max="4" width="21.140625" style="18" customWidth="1"/>
    <col min="5" max="5" width="20.42578125" style="18" customWidth="1"/>
    <col min="6" max="6" width="21" style="18" customWidth="1"/>
    <col min="7" max="7" width="24.140625" style="18" customWidth="1"/>
    <col min="8" max="16384" width="9.140625" style="18"/>
  </cols>
  <sheetData>
    <row r="1" spans="1:7">
      <c r="A1" s="1"/>
      <c r="B1" s="1"/>
      <c r="C1" s="1"/>
      <c r="D1" s="1"/>
      <c r="E1" s="7"/>
      <c r="F1" s="7" t="s">
        <v>25</v>
      </c>
      <c r="G1" s="1"/>
    </row>
    <row r="2" spans="1:7" ht="69" customHeight="1">
      <c r="A2" s="1"/>
      <c r="B2" s="1"/>
      <c r="C2" s="1"/>
      <c r="D2" s="1"/>
      <c r="E2" s="1"/>
      <c r="F2" s="72" t="s">
        <v>12</v>
      </c>
      <c r="G2" s="72"/>
    </row>
    <row r="3" spans="1:7">
      <c r="A3" s="1"/>
      <c r="B3" s="1"/>
      <c r="C3" s="1"/>
      <c r="D3" s="1"/>
      <c r="E3" s="15"/>
      <c r="F3" s="1"/>
      <c r="G3" s="1"/>
    </row>
    <row r="4" spans="1:7" ht="57.75" customHeight="1">
      <c r="A4" s="1"/>
      <c r="B4" s="73" t="s">
        <v>41</v>
      </c>
      <c r="C4" s="73"/>
      <c r="D4" s="73"/>
      <c r="E4" s="73"/>
      <c r="F4" s="73"/>
      <c r="G4" s="7"/>
    </row>
    <row r="5" spans="1:7">
      <c r="A5" s="1"/>
      <c r="B5" s="1"/>
      <c r="C5" s="1"/>
      <c r="D5" s="1"/>
      <c r="E5" s="1"/>
      <c r="F5" s="1"/>
      <c r="G5" s="1"/>
    </row>
    <row r="6" spans="1:7" ht="39.75" customHeight="1">
      <c r="A6" s="75" t="s">
        <v>0</v>
      </c>
      <c r="B6" s="75" t="s">
        <v>1</v>
      </c>
      <c r="C6" s="35" t="s">
        <v>19</v>
      </c>
      <c r="D6" s="35" t="s">
        <v>40</v>
      </c>
      <c r="E6" s="35" t="s">
        <v>36</v>
      </c>
      <c r="F6" s="4" t="s">
        <v>22</v>
      </c>
      <c r="G6" s="16" t="s">
        <v>37</v>
      </c>
    </row>
    <row r="7" spans="1:7">
      <c r="A7" s="75"/>
      <c r="B7" s="75"/>
      <c r="C7" s="35" t="s">
        <v>15</v>
      </c>
      <c r="D7" s="35" t="s">
        <v>17</v>
      </c>
      <c r="E7" s="39" t="s">
        <v>18</v>
      </c>
      <c r="F7" s="14" t="s">
        <v>10</v>
      </c>
      <c r="G7" s="14" t="s">
        <v>23</v>
      </c>
    </row>
    <row r="8" spans="1:7">
      <c r="A8" s="8">
        <v>1</v>
      </c>
      <c r="B8" s="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</row>
    <row r="9" spans="1:7">
      <c r="A9" s="77" t="s">
        <v>43</v>
      </c>
      <c r="B9" s="77"/>
      <c r="C9" s="3">
        <v>1340</v>
      </c>
      <c r="D9" s="9">
        <v>53</v>
      </c>
      <c r="E9" s="9">
        <v>2</v>
      </c>
      <c r="F9" s="9">
        <v>2</v>
      </c>
      <c r="G9" s="3">
        <v>344792.31</v>
      </c>
    </row>
    <row r="10" spans="1:7">
      <c r="A10" s="74" t="s">
        <v>29</v>
      </c>
      <c r="B10" s="74"/>
      <c r="C10" s="74"/>
      <c r="D10" s="74"/>
      <c r="E10" s="74"/>
      <c r="F10" s="74"/>
      <c r="G10" s="74"/>
    </row>
    <row r="11" spans="1:7">
      <c r="A11" s="77" t="s">
        <v>30</v>
      </c>
      <c r="B11" s="77"/>
      <c r="C11" s="3">
        <f>C13</f>
        <v>1340</v>
      </c>
      <c r="D11" s="3">
        <f t="shared" ref="D11:G11" si="0">D13</f>
        <v>53</v>
      </c>
      <c r="E11" s="3">
        <f t="shared" si="0"/>
        <v>2</v>
      </c>
      <c r="F11" s="3">
        <f t="shared" si="0"/>
        <v>2</v>
      </c>
      <c r="G11" s="3">
        <f t="shared" si="0"/>
        <v>344792.31</v>
      </c>
    </row>
    <row r="12" spans="1:7">
      <c r="A12" s="83" t="s">
        <v>54</v>
      </c>
      <c r="B12" s="83"/>
      <c r="C12" s="83"/>
      <c r="D12" s="83"/>
      <c r="E12" s="83"/>
      <c r="F12" s="83"/>
      <c r="G12" s="83"/>
    </row>
    <row r="13" spans="1:7" ht="37.5" customHeight="1">
      <c r="A13" s="70" t="s">
        <v>47</v>
      </c>
      <c r="B13" s="70"/>
      <c r="C13" s="3">
        <f>SUM(C14:C15)</f>
        <v>1340</v>
      </c>
      <c r="D13" s="3">
        <f>SUM(D14:D15)</f>
        <v>53</v>
      </c>
      <c r="E13" s="3">
        <f>SUM(E14:E15)</f>
        <v>2</v>
      </c>
      <c r="F13" s="3">
        <f>SUM(F14:F15)</f>
        <v>2</v>
      </c>
      <c r="G13" s="3">
        <f>SUM(G14:G15)</f>
        <v>344792.31</v>
      </c>
    </row>
    <row r="14" spans="1:7" ht="21" customHeight="1">
      <c r="A14" s="44"/>
      <c r="B14" s="5" t="s">
        <v>52</v>
      </c>
      <c r="C14" s="6">
        <v>670</v>
      </c>
      <c r="D14" s="51">
        <v>26</v>
      </c>
      <c r="E14" s="51">
        <v>1</v>
      </c>
      <c r="F14" s="51">
        <v>1</v>
      </c>
      <c r="G14" s="52">
        <v>168889.32</v>
      </c>
    </row>
    <row r="15" spans="1:7" ht="21" customHeight="1">
      <c r="A15" s="44"/>
      <c r="B15" s="5" t="s">
        <v>49</v>
      </c>
      <c r="C15" s="6">
        <v>670</v>
      </c>
      <c r="D15" s="51">
        <v>27</v>
      </c>
      <c r="E15" s="51">
        <v>1</v>
      </c>
      <c r="F15" s="51">
        <v>1</v>
      </c>
      <c r="G15" s="52">
        <v>175902.99</v>
      </c>
    </row>
    <row r="16" spans="1:7">
      <c r="A16" s="74" t="s">
        <v>31</v>
      </c>
      <c r="B16" s="74"/>
      <c r="C16" s="74"/>
      <c r="D16" s="74"/>
      <c r="E16" s="74"/>
      <c r="F16" s="74"/>
      <c r="G16" s="74"/>
    </row>
    <row r="17" spans="1:7">
      <c r="A17" s="77" t="s">
        <v>32</v>
      </c>
      <c r="B17" s="77"/>
      <c r="C17" s="36" t="s">
        <v>11</v>
      </c>
      <c r="D17" s="36" t="s">
        <v>11</v>
      </c>
      <c r="E17" s="32">
        <f>E19</f>
        <v>0</v>
      </c>
      <c r="F17" s="32">
        <f>F19</f>
        <v>0</v>
      </c>
      <c r="G17" s="33">
        <f>G19</f>
        <v>0</v>
      </c>
    </row>
    <row r="18" spans="1:7">
      <c r="A18" s="83" t="s">
        <v>54</v>
      </c>
      <c r="B18" s="83"/>
      <c r="C18" s="83"/>
      <c r="D18" s="83"/>
      <c r="E18" s="83"/>
      <c r="F18" s="83"/>
      <c r="G18" s="83"/>
    </row>
    <row r="19" spans="1:7" ht="35.25" customHeight="1">
      <c r="A19" s="70" t="s">
        <v>47</v>
      </c>
      <c r="B19" s="70"/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74" t="s">
        <v>33</v>
      </c>
      <c r="B20" s="74"/>
      <c r="C20" s="74"/>
      <c r="D20" s="74"/>
      <c r="E20" s="74"/>
      <c r="F20" s="74"/>
      <c r="G20" s="74"/>
    </row>
    <row r="21" spans="1:7">
      <c r="A21" s="77" t="s">
        <v>34</v>
      </c>
      <c r="B21" s="77"/>
      <c r="C21" s="3">
        <f>C23</f>
        <v>670</v>
      </c>
      <c r="D21" s="3">
        <f t="shared" ref="D21:G21" si="1">D23</f>
        <v>27</v>
      </c>
      <c r="E21" s="3">
        <f t="shared" si="1"/>
        <v>1</v>
      </c>
      <c r="F21" s="3">
        <f t="shared" si="1"/>
        <v>1</v>
      </c>
      <c r="G21" s="3">
        <f t="shared" si="1"/>
        <v>178147.37</v>
      </c>
    </row>
    <row r="22" spans="1:7">
      <c r="A22" s="83" t="s">
        <v>54</v>
      </c>
      <c r="B22" s="83"/>
      <c r="C22" s="83"/>
      <c r="D22" s="83"/>
      <c r="E22" s="83"/>
      <c r="F22" s="83"/>
      <c r="G22" s="83"/>
    </row>
    <row r="23" spans="1:7" ht="39.75" customHeight="1">
      <c r="A23" s="70" t="s">
        <v>47</v>
      </c>
      <c r="B23" s="70"/>
      <c r="C23" s="3">
        <f>SUM(C24:C24)</f>
        <v>670</v>
      </c>
      <c r="D23" s="50">
        <f>SUM(D24:D24)</f>
        <v>27</v>
      </c>
      <c r="E23" s="50">
        <f>SUM(E24:E24)</f>
        <v>1</v>
      </c>
      <c r="F23" s="50">
        <f>SUM(F24:F24)</f>
        <v>1</v>
      </c>
      <c r="G23" s="3">
        <f>SUM(G24:G24)</f>
        <v>178147.37</v>
      </c>
    </row>
    <row r="24" spans="1:7" ht="21.75" customHeight="1">
      <c r="A24" s="44">
        <v>1</v>
      </c>
      <c r="B24" s="5" t="s">
        <v>53</v>
      </c>
      <c r="C24" s="6">
        <v>670</v>
      </c>
      <c r="D24" s="51">
        <v>27</v>
      </c>
      <c r="E24" s="51">
        <v>1</v>
      </c>
      <c r="F24" s="51">
        <v>1</v>
      </c>
      <c r="G24" s="63">
        <v>178147.37</v>
      </c>
    </row>
    <row r="25" spans="1:7">
      <c r="A25" s="31"/>
      <c r="B25" s="31"/>
      <c r="C25" s="31"/>
      <c r="D25" s="31"/>
      <c r="E25" s="31"/>
      <c r="F25" s="31"/>
      <c r="G25" s="31"/>
    </row>
    <row r="26" spans="1:7">
      <c r="A26" s="30"/>
      <c r="B26" s="30"/>
      <c r="C26" s="30"/>
      <c r="D26" s="30"/>
      <c r="E26" s="24"/>
      <c r="F26" s="24"/>
      <c r="G26" s="21"/>
    </row>
    <row r="27" spans="1:7">
      <c r="A27" s="20"/>
      <c r="B27" s="20"/>
      <c r="C27" s="20"/>
      <c r="D27" s="20"/>
      <c r="E27" s="20"/>
      <c r="F27" s="20"/>
      <c r="G27" s="20"/>
    </row>
    <row r="28" spans="1:7">
      <c r="A28" s="20"/>
      <c r="B28" s="20"/>
      <c r="C28" s="20"/>
      <c r="D28" s="20"/>
      <c r="E28" s="24"/>
      <c r="F28" s="24"/>
      <c r="G28" s="21"/>
    </row>
    <row r="29" spans="1:7">
      <c r="A29" s="25"/>
      <c r="B29" s="26"/>
      <c r="C29" s="26"/>
      <c r="D29" s="26"/>
      <c r="E29" s="25"/>
      <c r="F29" s="27"/>
      <c r="G29" s="12"/>
    </row>
    <row r="30" spans="1:7">
      <c r="A30" s="25"/>
      <c r="B30" s="28"/>
      <c r="C30" s="28"/>
      <c r="D30" s="28"/>
      <c r="E30" s="25"/>
      <c r="F30" s="27"/>
      <c r="G30" s="12"/>
    </row>
    <row r="31" spans="1:7">
      <c r="A31" s="31"/>
      <c r="B31" s="31"/>
      <c r="C31" s="31"/>
      <c r="D31" s="31"/>
      <c r="E31" s="31"/>
      <c r="F31" s="31"/>
      <c r="G31" s="31"/>
    </row>
    <row r="32" spans="1:7">
      <c r="A32" s="20"/>
      <c r="B32" s="20"/>
      <c r="C32" s="20"/>
      <c r="D32" s="20"/>
      <c r="E32" s="29"/>
      <c r="F32" s="29"/>
      <c r="G32" s="21"/>
    </row>
    <row r="33" spans="1:7">
      <c r="A33" s="13"/>
      <c r="B33" s="19"/>
      <c r="C33" s="19"/>
      <c r="D33" s="19"/>
      <c r="E33" s="22"/>
      <c r="F33" s="13"/>
      <c r="G33" s="23"/>
    </row>
    <row r="34" spans="1:7">
      <c r="A34" s="13"/>
      <c r="B34" s="19"/>
      <c r="C34" s="19"/>
      <c r="D34" s="19"/>
      <c r="E34" s="22"/>
      <c r="F34" s="13"/>
      <c r="G34" s="23"/>
    </row>
    <row r="35" spans="1:7">
      <c r="A35" s="13"/>
      <c r="B35" s="19"/>
      <c r="C35" s="19"/>
      <c r="D35" s="19"/>
      <c r="E35" s="22"/>
      <c r="F35" s="13"/>
      <c r="G35" s="23"/>
    </row>
  </sheetData>
  <mergeCells count="17">
    <mergeCell ref="A21:B21"/>
    <mergeCell ref="A22:G22"/>
    <mergeCell ref="A23:B23"/>
    <mergeCell ref="A16:G16"/>
    <mergeCell ref="A17:B17"/>
    <mergeCell ref="A18:G18"/>
    <mergeCell ref="A19:B19"/>
    <mergeCell ref="A20:G20"/>
    <mergeCell ref="A10:G10"/>
    <mergeCell ref="A12:G12"/>
    <mergeCell ref="A13:B13"/>
    <mergeCell ref="A11:B11"/>
    <mergeCell ref="F2:G2"/>
    <mergeCell ref="A6:A7"/>
    <mergeCell ref="B6:B7"/>
    <mergeCell ref="B4:F4"/>
    <mergeCell ref="A9:B9"/>
  </mergeCells>
  <pageMargins left="0.7" right="0.7" top="0.75" bottom="0.75" header="0.3" footer="0.3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"/>
  <sheetViews>
    <sheetView tabSelected="1" view="pageBreakPreview" zoomScale="110" zoomScaleSheetLayoutView="110" workbookViewId="0">
      <selection activeCell="A18" sqref="A18:M18"/>
    </sheetView>
  </sheetViews>
  <sheetFormatPr defaultRowHeight="12.75"/>
  <cols>
    <col min="1" max="1" width="5.140625" style="1" customWidth="1"/>
    <col min="2" max="2" width="22.5703125" style="1" customWidth="1"/>
    <col min="3" max="3" width="43" style="1" customWidth="1"/>
    <col min="4" max="4" width="13.28515625" style="1" customWidth="1"/>
    <col min="5" max="5" width="18.28515625" style="1" customWidth="1"/>
    <col min="6" max="6" width="13.570312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2.42578125" style="1" customWidth="1"/>
    <col min="11" max="11" width="15" style="1" customWidth="1"/>
    <col min="12" max="16384" width="9.140625" style="1"/>
  </cols>
  <sheetData>
    <row r="1" spans="1:13">
      <c r="K1" s="88" t="s">
        <v>26</v>
      </c>
      <c r="L1" s="88"/>
      <c r="M1" s="88"/>
    </row>
    <row r="2" spans="1:13" ht="53.25" customHeight="1">
      <c r="I2" s="72" t="s">
        <v>12</v>
      </c>
      <c r="J2" s="72"/>
      <c r="K2" s="72"/>
      <c r="L2" s="72"/>
      <c r="M2" s="72"/>
    </row>
    <row r="3" spans="1:13" ht="65.25" customHeight="1">
      <c r="C3" s="73" t="s">
        <v>42</v>
      </c>
      <c r="D3" s="73"/>
      <c r="E3" s="73"/>
      <c r="F3" s="73"/>
      <c r="G3" s="73"/>
      <c r="H3" s="73"/>
    </row>
    <row r="4" spans="1:13" ht="25.5" customHeight="1"/>
    <row r="5" spans="1:13" ht="12.75" customHeight="1">
      <c r="A5" s="86" t="s">
        <v>0</v>
      </c>
      <c r="B5" s="86" t="s">
        <v>1</v>
      </c>
      <c r="C5" s="75" t="s">
        <v>27</v>
      </c>
      <c r="D5" s="75" t="s">
        <v>13</v>
      </c>
      <c r="E5" s="75" t="s">
        <v>14</v>
      </c>
      <c r="F5" s="86" t="s">
        <v>2</v>
      </c>
      <c r="G5" s="86"/>
      <c r="H5" s="86"/>
      <c r="I5" s="86"/>
      <c r="J5" s="86"/>
      <c r="K5" s="86"/>
      <c r="L5" s="84" t="s">
        <v>21</v>
      </c>
      <c r="M5" s="84" t="s">
        <v>28</v>
      </c>
    </row>
    <row r="6" spans="1:13">
      <c r="A6" s="86"/>
      <c r="B6" s="86"/>
      <c r="C6" s="75"/>
      <c r="D6" s="75"/>
      <c r="E6" s="75"/>
      <c r="F6" s="87" t="s">
        <v>3</v>
      </c>
      <c r="G6" s="85" t="s">
        <v>4</v>
      </c>
      <c r="H6" s="85"/>
      <c r="I6" s="85"/>
      <c r="J6" s="85"/>
      <c r="K6" s="85"/>
      <c r="L6" s="84"/>
      <c r="M6" s="84"/>
    </row>
    <row r="7" spans="1:13" ht="97.5" customHeight="1">
      <c r="A7" s="86"/>
      <c r="B7" s="86"/>
      <c r="C7" s="75"/>
      <c r="D7" s="75"/>
      <c r="E7" s="75"/>
      <c r="F7" s="87"/>
      <c r="G7" s="37" t="s">
        <v>5</v>
      </c>
      <c r="H7" s="37" t="s">
        <v>6</v>
      </c>
      <c r="I7" s="37" t="s">
        <v>7</v>
      </c>
      <c r="J7" s="37" t="s">
        <v>8</v>
      </c>
      <c r="K7" s="37" t="s">
        <v>9</v>
      </c>
      <c r="L7" s="84"/>
      <c r="M7" s="84"/>
    </row>
    <row r="8" spans="1:13" ht="12.75" customHeight="1">
      <c r="A8" s="39">
        <v>1</v>
      </c>
      <c r="B8" s="39">
        <v>2</v>
      </c>
      <c r="C8" s="39">
        <v>3</v>
      </c>
      <c r="D8" s="39">
        <v>5</v>
      </c>
      <c r="E8" s="39">
        <v>6</v>
      </c>
      <c r="F8" s="39">
        <v>7</v>
      </c>
      <c r="G8" s="39">
        <v>8</v>
      </c>
      <c r="H8" s="39">
        <v>9</v>
      </c>
      <c r="I8" s="39">
        <v>10</v>
      </c>
      <c r="J8" s="39">
        <v>11</v>
      </c>
      <c r="K8" s="39">
        <v>12</v>
      </c>
      <c r="L8" s="39">
        <v>13</v>
      </c>
      <c r="M8" s="39">
        <v>14</v>
      </c>
    </row>
    <row r="9" spans="1:13" ht="13.5" customHeight="1">
      <c r="A9" s="77" t="s">
        <v>44</v>
      </c>
      <c r="B9" s="77"/>
      <c r="C9" s="40" t="s">
        <v>11</v>
      </c>
      <c r="D9" s="40" t="s">
        <v>11</v>
      </c>
      <c r="E9" s="40" t="s">
        <v>11</v>
      </c>
      <c r="F9" s="3">
        <f>F11+F17+F21</f>
        <v>522939.68</v>
      </c>
      <c r="G9" s="3">
        <f>G11+G17+G21</f>
        <v>0</v>
      </c>
      <c r="H9" s="3">
        <v>0</v>
      </c>
      <c r="I9" s="3">
        <v>0</v>
      </c>
      <c r="J9" s="3">
        <f>J11+J17+J21</f>
        <v>522939.68</v>
      </c>
      <c r="K9" s="3">
        <f>K11+K17+K21</f>
        <v>0</v>
      </c>
      <c r="L9" s="40" t="s">
        <v>11</v>
      </c>
      <c r="M9" s="40" t="s">
        <v>11</v>
      </c>
    </row>
    <row r="10" spans="1:13" ht="13.5" customHeight="1">
      <c r="A10" s="83" t="s">
        <v>29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</row>
    <row r="11" spans="1:13" s="57" customFormat="1" ht="13.5" customHeight="1">
      <c r="A11" s="89" t="s">
        <v>30</v>
      </c>
      <c r="B11" s="89"/>
      <c r="C11" s="58" t="s">
        <v>11</v>
      </c>
      <c r="D11" s="58" t="s">
        <v>11</v>
      </c>
      <c r="E11" s="58" t="s">
        <v>11</v>
      </c>
      <c r="F11" s="60">
        <v>344792.31</v>
      </c>
      <c r="G11" s="60">
        <f t="shared" ref="G11:K11" si="0">G13</f>
        <v>0</v>
      </c>
      <c r="H11" s="60">
        <f t="shared" si="0"/>
        <v>0</v>
      </c>
      <c r="I11" s="60">
        <f t="shared" si="0"/>
        <v>0</v>
      </c>
      <c r="J11" s="60">
        <f t="shared" si="0"/>
        <v>344792.31</v>
      </c>
      <c r="K11" s="60">
        <f t="shared" si="0"/>
        <v>0</v>
      </c>
      <c r="L11" s="58" t="s">
        <v>11</v>
      </c>
      <c r="M11" s="58" t="s">
        <v>11</v>
      </c>
    </row>
    <row r="12" spans="1:13" s="57" customFormat="1">
      <c r="A12" s="90" t="s">
        <v>54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2"/>
    </row>
    <row r="13" spans="1:13" s="57" customFormat="1" ht="41.25" customHeight="1">
      <c r="A13" s="93" t="s">
        <v>47</v>
      </c>
      <c r="B13" s="94"/>
      <c r="C13" s="58" t="s">
        <v>11</v>
      </c>
      <c r="D13" s="61" t="s">
        <v>11</v>
      </c>
      <c r="E13" s="62" t="s">
        <v>11</v>
      </c>
      <c r="F13" s="62">
        <f t="shared" ref="F13:K13" si="1">SUM(F14:F15)</f>
        <v>344792.31</v>
      </c>
      <c r="G13" s="62">
        <f t="shared" si="1"/>
        <v>0</v>
      </c>
      <c r="H13" s="62">
        <f t="shared" si="1"/>
        <v>0</v>
      </c>
      <c r="I13" s="62">
        <f t="shared" si="1"/>
        <v>0</v>
      </c>
      <c r="J13" s="62">
        <f t="shared" si="1"/>
        <v>344792.31</v>
      </c>
      <c r="K13" s="62">
        <f t="shared" si="1"/>
        <v>0</v>
      </c>
      <c r="L13" s="61" t="s">
        <v>11</v>
      </c>
      <c r="M13" s="62" t="s">
        <v>11</v>
      </c>
    </row>
    <row r="14" spans="1:13" s="57" customFormat="1" ht="27.75" customHeight="1">
      <c r="A14" s="59">
        <v>2</v>
      </c>
      <c r="B14" s="53" t="s">
        <v>52</v>
      </c>
      <c r="C14" s="53" t="s">
        <v>50</v>
      </c>
      <c r="D14" s="54" t="s">
        <v>48</v>
      </c>
      <c r="E14" s="55">
        <v>335</v>
      </c>
      <c r="F14" s="55">
        <f>SUM(G14:K14)</f>
        <v>168889.32</v>
      </c>
      <c r="G14" s="55">
        <v>0</v>
      </c>
      <c r="H14" s="55">
        <v>0</v>
      </c>
      <c r="I14" s="55">
        <v>0</v>
      </c>
      <c r="J14" s="55">
        <v>168889.32</v>
      </c>
      <c r="K14" s="55">
        <v>0</v>
      </c>
      <c r="L14" s="56">
        <v>44166</v>
      </c>
      <c r="M14" s="55" t="s">
        <v>51</v>
      </c>
    </row>
    <row r="15" spans="1:13" s="57" customFormat="1" ht="26.25" customHeight="1">
      <c r="A15" s="59">
        <v>1</v>
      </c>
      <c r="B15" s="53" t="s">
        <v>49</v>
      </c>
      <c r="C15" s="53" t="s">
        <v>50</v>
      </c>
      <c r="D15" s="54" t="s">
        <v>48</v>
      </c>
      <c r="E15" s="55">
        <v>335</v>
      </c>
      <c r="F15" s="55">
        <f>SUM(G15:K15)</f>
        <v>175902.99</v>
      </c>
      <c r="G15" s="55">
        <v>0</v>
      </c>
      <c r="H15" s="55">
        <v>0</v>
      </c>
      <c r="I15" s="55">
        <v>0</v>
      </c>
      <c r="J15" s="55">
        <v>175902.99</v>
      </c>
      <c r="K15" s="55">
        <v>0</v>
      </c>
      <c r="L15" s="56">
        <v>44166</v>
      </c>
      <c r="M15" s="55" t="s">
        <v>51</v>
      </c>
    </row>
    <row r="16" spans="1:13" ht="13.5" customHeight="1">
      <c r="A16" s="83" t="s">
        <v>31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</row>
    <row r="17" spans="1:13" ht="13.5" customHeight="1">
      <c r="A17" s="77" t="s">
        <v>32</v>
      </c>
      <c r="B17" s="77"/>
      <c r="C17" s="40" t="s">
        <v>11</v>
      </c>
      <c r="D17" s="40" t="s">
        <v>11</v>
      </c>
      <c r="E17" s="40" t="s">
        <v>11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40" t="s">
        <v>11</v>
      </c>
      <c r="M17" s="40" t="s">
        <v>11</v>
      </c>
    </row>
    <row r="18" spans="1:13" ht="13.5" customHeight="1">
      <c r="A18" s="64" t="s">
        <v>54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</row>
    <row r="19" spans="1:13" ht="37.5" customHeight="1">
      <c r="A19" s="81" t="s">
        <v>47</v>
      </c>
      <c r="B19" s="82"/>
      <c r="C19" s="40" t="s">
        <v>11</v>
      </c>
      <c r="D19" s="40" t="s">
        <v>11</v>
      </c>
      <c r="E19" s="40" t="s">
        <v>11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40" t="s">
        <v>11</v>
      </c>
      <c r="M19" s="40" t="s">
        <v>11</v>
      </c>
    </row>
    <row r="20" spans="1:13" ht="13.5" customHeight="1">
      <c r="A20" s="83" t="s">
        <v>33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</row>
    <row r="21" spans="1:13" ht="13.5" customHeight="1">
      <c r="A21" s="77" t="s">
        <v>34</v>
      </c>
      <c r="B21" s="77"/>
      <c r="C21" s="40" t="s">
        <v>11</v>
      </c>
      <c r="D21" s="40" t="s">
        <v>11</v>
      </c>
      <c r="E21" s="40" t="s">
        <v>11</v>
      </c>
      <c r="F21" s="3">
        <f>F23</f>
        <v>178147.37</v>
      </c>
      <c r="G21" s="3">
        <v>0</v>
      </c>
      <c r="H21" s="3">
        <v>0</v>
      </c>
      <c r="I21" s="3">
        <v>0</v>
      </c>
      <c r="J21" s="3">
        <f>J23</f>
        <v>178147.37</v>
      </c>
      <c r="K21" s="2">
        <v>0</v>
      </c>
      <c r="L21" s="40" t="s">
        <v>11</v>
      </c>
      <c r="M21" s="40" t="s">
        <v>11</v>
      </c>
    </row>
    <row r="22" spans="1:13">
      <c r="A22" s="78" t="s">
        <v>46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80"/>
    </row>
    <row r="23" spans="1:13" ht="39.75" customHeight="1">
      <c r="A23" s="81" t="s">
        <v>47</v>
      </c>
      <c r="B23" s="82"/>
      <c r="C23" s="36" t="s">
        <v>11</v>
      </c>
      <c r="D23" s="36" t="s">
        <v>11</v>
      </c>
      <c r="E23" s="36" t="s">
        <v>11</v>
      </c>
      <c r="F23" s="3">
        <v>178147.37</v>
      </c>
      <c r="G23" s="3">
        <v>0</v>
      </c>
      <c r="H23" s="3">
        <v>0</v>
      </c>
      <c r="I23" s="3">
        <v>0</v>
      </c>
      <c r="J23" s="3">
        <v>178147.37</v>
      </c>
      <c r="K23" s="3">
        <v>0</v>
      </c>
      <c r="L23" s="36" t="s">
        <v>11</v>
      </c>
      <c r="M23" s="36" t="s">
        <v>11</v>
      </c>
    </row>
    <row r="24" spans="1:13" ht="30.75" customHeight="1">
      <c r="A24" s="45">
        <v>1</v>
      </c>
      <c r="B24" s="5" t="s">
        <v>53</v>
      </c>
      <c r="C24" s="53" t="s">
        <v>50</v>
      </c>
      <c r="D24" s="47" t="s">
        <v>48</v>
      </c>
      <c r="E24" s="6">
        <v>335</v>
      </c>
      <c r="F24" s="6">
        <f>SUM(G24:K24)</f>
        <v>178147.37</v>
      </c>
      <c r="G24" s="6">
        <v>0</v>
      </c>
      <c r="H24" s="6">
        <v>0</v>
      </c>
      <c r="I24" s="6">
        <v>0</v>
      </c>
      <c r="J24" s="63">
        <v>178147.37</v>
      </c>
      <c r="K24" s="6">
        <v>0</v>
      </c>
      <c r="L24" s="34">
        <v>44531</v>
      </c>
      <c r="M24" s="55" t="s">
        <v>51</v>
      </c>
    </row>
  </sheetData>
  <mergeCells count="26">
    <mergeCell ref="A23:B23"/>
    <mergeCell ref="I2:M2"/>
    <mergeCell ref="K1:M1"/>
    <mergeCell ref="L5:L7"/>
    <mergeCell ref="M5:M7"/>
    <mergeCell ref="C3:H3"/>
    <mergeCell ref="F5:K5"/>
    <mergeCell ref="F6:F7"/>
    <mergeCell ref="G6:K6"/>
    <mergeCell ref="C5:C7"/>
    <mergeCell ref="D5:D7"/>
    <mergeCell ref="E5:E7"/>
    <mergeCell ref="A10:M10"/>
    <mergeCell ref="A11:B11"/>
    <mergeCell ref="A12:M12"/>
    <mergeCell ref="A13:B13"/>
    <mergeCell ref="B5:B7"/>
    <mergeCell ref="A5:A7"/>
    <mergeCell ref="A9:B9"/>
    <mergeCell ref="A16:M16"/>
    <mergeCell ref="A17:B17"/>
    <mergeCell ref="A18:M18"/>
    <mergeCell ref="A19:B19"/>
    <mergeCell ref="A20:M20"/>
    <mergeCell ref="A21:B21"/>
    <mergeCell ref="A22:M22"/>
  </mergeCells>
  <pageMargins left="0" right="0" top="0" bottom="0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№ 1</vt:lpstr>
      <vt:lpstr>Приложение № 2</vt:lpstr>
      <vt:lpstr>Приложение № 3</vt:lpstr>
      <vt:lpstr>Приложение № 4</vt:lpstr>
      <vt:lpstr>'Приложение № 2'!Область_печати</vt:lpstr>
      <vt:lpstr>'Приложение № 4'!Область_печати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2019-07-10T11:39:20Z</cp:lastPrinted>
  <dcterms:created xsi:type="dcterms:W3CDTF">2019-01-30T11:59:52Z</dcterms:created>
  <dcterms:modified xsi:type="dcterms:W3CDTF">2019-07-10T11:39:58Z</dcterms:modified>
</cp:coreProperties>
</file>